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ЦП!$A$1:$Y$20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U11" i="2" l="1"/>
  <c r="V6" i="2"/>
  <c r="V7" i="2"/>
  <c r="V8" i="2"/>
  <c r="V9" i="2"/>
  <c r="V10" i="2"/>
  <c r="V11" i="2"/>
  <c r="V12" i="2"/>
  <c r="V13" i="2"/>
  <c r="V5" i="2"/>
</calcChain>
</file>

<file path=xl/sharedStrings.xml><?xml version="1.0" encoding="utf-8"?>
<sst xmlns="http://schemas.openxmlformats.org/spreadsheetml/2006/main" count="154" uniqueCount="82">
  <si>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</si>
  <si>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</si>
  <si>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</si>
  <si>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</si>
  <si>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</si>
  <si>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</si>
  <si>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</si>
  <si>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</si>
  <si>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</si>
  <si>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</si>
  <si>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</si>
  <si>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</si>
  <si>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</si>
  <si>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</si>
  <si>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</si>
  <si>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</si>
  <si>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</si>
  <si>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</si>
  <si>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</si>
  <si>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</si>
  <si>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</si>
  <si>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</si>
  <si>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</si>
  <si>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</si>
  <si>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</si>
  <si>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</si>
  <si>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</si>
  <si>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</si>
  <si>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</si>
  <si>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</si>
  <si>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</si>
  <si>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</si>
  <si>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</si>
  <si>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</si>
  <si>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</si>
  <si>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</si>
  <si>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</si>
  <si>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4588 Т</t>
  </si>
  <si>
    <t>4589 Т</t>
  </si>
  <si>
    <t>4580 Т</t>
  </si>
  <si>
    <t>4581 Т</t>
  </si>
  <si>
    <t>4582 Т</t>
  </si>
  <si>
    <t>4583 Т</t>
  </si>
  <si>
    <t>4584 Т</t>
  </si>
  <si>
    <t>4585 Т</t>
  </si>
  <si>
    <t>4586 Т</t>
  </si>
  <si>
    <t>204144.000.000002</t>
  </si>
  <si>
    <t>Паста</t>
  </si>
  <si>
    <t>для очистки рук, гельобразная</t>
  </si>
  <si>
    <t>204215.500.000006</t>
  </si>
  <si>
    <t>Крем</t>
  </si>
  <si>
    <t>косметический, для ухода за кожей, жировой</t>
  </si>
  <si>
    <t>204131.900.000000</t>
  </si>
  <si>
    <t>Мыло</t>
  </si>
  <si>
    <t>туалетное, жидкое</t>
  </si>
  <si>
    <t>204131.900.000001</t>
  </si>
  <si>
    <t>туалетное, твердое</t>
  </si>
  <si>
    <t>204132.570.000000</t>
  </si>
  <si>
    <t>Средство моющее</t>
  </si>
  <si>
    <t>для мытья посуды, гель</t>
  </si>
  <si>
    <t>204132.750.000000</t>
  </si>
  <si>
    <t>для мытья стекол и зеркальных поверхностей, жидкость</t>
  </si>
  <si>
    <t>204132.790.000010</t>
  </si>
  <si>
    <t>Средство чистящее</t>
  </si>
  <si>
    <t>для чистки ванн и раковин, порошкообразное</t>
  </si>
  <si>
    <t>204141.000.000008</t>
  </si>
  <si>
    <t>Средство дезинфецирующее</t>
  </si>
  <si>
    <t>для помещений</t>
  </si>
  <si>
    <t>204141.000.000009</t>
  </si>
  <si>
    <t>Средство дезинфицирующее</t>
  </si>
  <si>
    <t>для сантехники</t>
  </si>
  <si>
    <t xml:space="preserve">туалетное гелеобразная жидкость, 500 мл. </t>
  </si>
  <si>
    <t>туалетное, твердое на ощупь, в кусках не более 130-140 грамм..: ГОСТ 28546-2002:</t>
  </si>
  <si>
    <t xml:space="preserve">:для посуды, с антибактериальным эффектом, не раздражающее кожу рук, в пластмассовой упаковке, вместимостью 0,5 литраГОСТ 23361-78 </t>
  </si>
  <si>
    <t>ГОСТ 28246-92:</t>
  </si>
  <si>
    <t>Средство чистящее - 400гр, порошкообразное для чистки ванн и раковин:</t>
  </si>
  <si>
    <t>"масса 1л.  ""ЭКО"</t>
  </si>
  <si>
    <t>ГОСТ 28126-92</t>
  </si>
  <si>
    <t>Упаковка</t>
  </si>
  <si>
    <t>Литр (куб. дм.)</t>
  </si>
  <si>
    <t xml:space="preserve">"Паста для мягкой и эффективной очистки кожи от сильных загрязнений очищает масло, нефть, жир, сажу, графит, металлическую пыль, смазочные вещества. Содержит натуральное безопасное, высокоэффективное абразивное средство (порошок скорлупы грецкого ореха), защитноесредство (сульфатированное касторовое масло) и систему очистки (натуральное масло и ПАВ).Не должна содержать мыла, растворителей, силикона, абразивных средств искусственного происхождения.Допускается содержание натуральных не раздражающих кожу абразивных веществ (биоскрабы). Очищенное и осветленное абразивное вещество должно соответствовать нормам микробиологической чистоты: не более 100 репродуктивных организмов на 1 г продукта.Для минимизации риска аллергических заболеваний допустимы следующие консерванты: бензоат натрия, парабены, сорбат калия, сорбиновая кислота, феноксиэтанол.Микробиологическая чистота очищающих паст: не более 100 репродуктивных микроорганизмов на 1 г продукта. Для обеспечения хорощих защитных функций допустима только водо-эмульсионная структура крема, содержащая ионы магния.Для исключения риска аллергических реакций и раздражающего влияния на кожу не допускается содержание в пастах следующих ингредиентов:? 2-бромо-2-нитропропандиол-1,3 (риск аллергической реакции и раздражения);? алкилсульфат натрия С12-18 (плохая переносимость кожей);? кокоамидопропил бетаин (риск аллергической реакции);? компонент лимонной кислоты (риск аллергическойреакции);?триэтаноламин (риск кожных раздражений и содержания токсичных веществ);? -неочищенное и неосветленное натуральное абразивное вещество (риск кожных инфекций вследствие содержания микроорганизмов).1.1.2.2 Сертификация на соответствие Тюбик 200 мл. Г". </t>
  </si>
  <si>
    <t xml:space="preserve">ГОСТ Р 51391-99, ГОСТ 52343-2005. Крем предназначен для защиты кожи рук и лица отобморожений, холодного стресса и других неблагоприятных погодных воздействий. Большое содержание липидов и ухаживающих компонентов для защиты кожи от низких температур, ветра, снега для работающих на открытом воздухе при температуре до -40оС и ниже. Крем сохраняет свою консистенцию и легко выдавливается из тюбикадаже при экстремально низких температурах. Можно наносить на открытом воздухе. Упаковка: тюбик 100 мл (на 100 раз). Защитный крем недолжен содержать силикона. Дляминимизации риска аллергических заболеваний допустимы следующие консерванты: бензоат натрия, парабены,сорбат калия, сорбиновая кислота, феноксиэтанол.Микробиологическая чистота кремов и эмульсий: не более 100 репродуктивных микроорганизмов на 1 г продукта.Срок годности не менее 36месяцев..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</si>
</sst>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0"/>
    <numFmt numFmtId="172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6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1" fontId="16" fillId="2" borderId="2" xfId="0" applyNumberFormat="1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172" fontId="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5"/>
  <sheetViews>
    <sheetView tabSelected="1" view="pageBreakPreview" topLeftCell="B1" zoomScale="70" zoomScaleNormal="70" zoomScaleSheetLayoutView="70" workbookViewId="0">
      <selection activeCell="V13" sqref="V13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9.5703125" style="1" customWidth="1"/>
    <col min="5" max="5" width="11.85546875" style="7" customWidth="1"/>
    <col min="6" max="6" width="14.85546875" style="1" customWidth="1"/>
    <col min="7" max="7" width="53.42578125" style="1" customWidth="1"/>
    <col min="8" max="8" width="9.140625" style="7"/>
    <col min="9" max="9" width="9.140625" style="1"/>
    <col min="10" max="10" width="7.140625" style="1" customWidth="1"/>
    <col min="11" max="11" width="14.140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4" t="s">
        <v>32</v>
      </c>
      <c r="U1" s="24"/>
      <c r="V1" s="24"/>
      <c r="W1" s="24"/>
      <c r="X1" s="24"/>
      <c r="Y1" s="24"/>
    </row>
    <row r="2" spans="1:25" x14ac:dyDescent="0.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4" customFormat="1" ht="142.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1">
        <v>1</v>
      </c>
      <c r="B4" s="17">
        <v>2</v>
      </c>
      <c r="C4" s="21">
        <v>3</v>
      </c>
      <c r="D4" s="17">
        <v>4</v>
      </c>
      <c r="E4" s="21">
        <v>5</v>
      </c>
      <c r="F4" s="17">
        <v>6</v>
      </c>
      <c r="G4" s="21">
        <v>7</v>
      </c>
      <c r="H4" s="17">
        <v>8</v>
      </c>
      <c r="I4" s="21">
        <v>9</v>
      </c>
      <c r="J4" s="17">
        <v>10</v>
      </c>
      <c r="K4" s="21">
        <v>11</v>
      </c>
      <c r="L4" s="17">
        <v>12</v>
      </c>
      <c r="M4" s="21">
        <v>13</v>
      </c>
      <c r="N4" s="17">
        <v>14</v>
      </c>
      <c r="O4" s="21">
        <v>15</v>
      </c>
      <c r="P4" s="17">
        <v>16</v>
      </c>
      <c r="Q4" s="21">
        <v>17</v>
      </c>
      <c r="R4" s="17">
        <v>18</v>
      </c>
      <c r="S4" s="21">
        <v>19</v>
      </c>
      <c r="T4" s="17">
        <v>20</v>
      </c>
      <c r="U4" s="21">
        <v>21</v>
      </c>
      <c r="V4" s="17">
        <v>22</v>
      </c>
      <c r="W4" s="21">
        <v>23</v>
      </c>
      <c r="X4" s="17">
        <v>24</v>
      </c>
      <c r="Y4" s="21">
        <v>25</v>
      </c>
    </row>
    <row r="5" spans="1:25" s="6" customFormat="1" ht="409.5" x14ac:dyDescent="0.2">
      <c r="A5" s="10">
        <v>1</v>
      </c>
      <c r="B5" s="18" t="s">
        <v>37</v>
      </c>
      <c r="C5" s="9" t="s">
        <v>25</v>
      </c>
      <c r="D5" s="18" t="s">
        <v>46</v>
      </c>
      <c r="E5" s="18" t="s">
        <v>47</v>
      </c>
      <c r="F5" s="18" t="s">
        <v>48</v>
      </c>
      <c r="G5" s="13" t="s">
        <v>80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2">
        <v>796</v>
      </c>
      <c r="R5" s="18" t="s">
        <v>35</v>
      </c>
      <c r="S5" s="18">
        <v>150</v>
      </c>
      <c r="T5" s="19">
        <v>628.80999999999995</v>
      </c>
      <c r="U5" s="19">
        <v>94321.5</v>
      </c>
      <c r="V5" s="20">
        <f>U5*1.18</f>
        <v>111299.37</v>
      </c>
      <c r="W5" s="11"/>
      <c r="X5" s="12">
        <v>2018</v>
      </c>
      <c r="Y5" s="9"/>
    </row>
    <row r="6" spans="1:25" s="6" customFormat="1" ht="204" x14ac:dyDescent="0.2">
      <c r="A6" s="10">
        <v>2</v>
      </c>
      <c r="B6" s="18" t="s">
        <v>38</v>
      </c>
      <c r="C6" s="9" t="s">
        <v>25</v>
      </c>
      <c r="D6" s="18" t="s">
        <v>49</v>
      </c>
      <c r="E6" s="18" t="s">
        <v>50</v>
      </c>
      <c r="F6" s="18" t="s">
        <v>51</v>
      </c>
      <c r="G6" s="13" t="s">
        <v>81</v>
      </c>
      <c r="H6" s="15" t="s">
        <v>29</v>
      </c>
      <c r="I6" s="13">
        <v>0</v>
      </c>
      <c r="J6" s="12" t="s">
        <v>34</v>
      </c>
      <c r="K6" s="9" t="s">
        <v>24</v>
      </c>
      <c r="L6" s="12" t="s">
        <v>31</v>
      </c>
      <c r="M6" s="15" t="s">
        <v>30</v>
      </c>
      <c r="N6" s="12" t="s">
        <v>27</v>
      </c>
      <c r="O6" s="16" t="s">
        <v>33</v>
      </c>
      <c r="P6" s="14">
        <v>0</v>
      </c>
      <c r="Q6" s="22">
        <v>778</v>
      </c>
      <c r="R6" s="18" t="s">
        <v>78</v>
      </c>
      <c r="S6" s="18">
        <v>355</v>
      </c>
      <c r="T6" s="19">
        <v>269.49</v>
      </c>
      <c r="U6" s="19">
        <v>95668.95</v>
      </c>
      <c r="V6" s="20">
        <f t="shared" ref="V6:V13" si="0">U6*1.18</f>
        <v>112889.36099999999</v>
      </c>
      <c r="W6" s="11"/>
      <c r="X6" s="12">
        <v>2018</v>
      </c>
      <c r="Y6" s="9"/>
    </row>
    <row r="7" spans="1:25" s="6" customFormat="1" ht="63.75" x14ac:dyDescent="0.2">
      <c r="A7" s="10">
        <v>3</v>
      </c>
      <c r="B7" s="18" t="s">
        <v>39</v>
      </c>
      <c r="C7" s="9" t="s">
        <v>25</v>
      </c>
      <c r="D7" s="18" t="s">
        <v>52</v>
      </c>
      <c r="E7" s="18" t="s">
        <v>53</v>
      </c>
      <c r="F7" s="18" t="s">
        <v>54</v>
      </c>
      <c r="G7" s="18" t="s">
        <v>71</v>
      </c>
      <c r="H7" s="15" t="s">
        <v>29</v>
      </c>
      <c r="I7" s="13">
        <v>0</v>
      </c>
      <c r="J7" s="12" t="s">
        <v>34</v>
      </c>
      <c r="K7" s="9" t="s">
        <v>24</v>
      </c>
      <c r="L7" s="12" t="s">
        <v>31</v>
      </c>
      <c r="M7" s="15" t="s">
        <v>30</v>
      </c>
      <c r="N7" s="12" t="s">
        <v>27</v>
      </c>
      <c r="O7" s="16" t="s">
        <v>33</v>
      </c>
      <c r="P7" s="14">
        <v>0</v>
      </c>
      <c r="Q7" s="22">
        <v>796</v>
      </c>
      <c r="R7" s="18" t="s">
        <v>35</v>
      </c>
      <c r="S7" s="18">
        <v>5</v>
      </c>
      <c r="T7" s="19">
        <v>449.15</v>
      </c>
      <c r="U7" s="19">
        <v>2245.75</v>
      </c>
      <c r="V7" s="20">
        <f t="shared" si="0"/>
        <v>2649.9849999999997</v>
      </c>
      <c r="W7" s="11"/>
      <c r="X7" s="12">
        <v>2018</v>
      </c>
      <c r="Y7" s="9"/>
    </row>
    <row r="8" spans="1:25" s="6" customFormat="1" ht="63.75" x14ac:dyDescent="0.2">
      <c r="A8" s="10">
        <v>4</v>
      </c>
      <c r="B8" s="18" t="s">
        <v>40</v>
      </c>
      <c r="C8" s="9" t="s">
        <v>25</v>
      </c>
      <c r="D8" s="18" t="s">
        <v>55</v>
      </c>
      <c r="E8" s="18" t="s">
        <v>53</v>
      </c>
      <c r="F8" s="18" t="s">
        <v>56</v>
      </c>
      <c r="G8" s="18" t="s">
        <v>72</v>
      </c>
      <c r="H8" s="15" t="s">
        <v>29</v>
      </c>
      <c r="I8" s="13">
        <v>0</v>
      </c>
      <c r="J8" s="12" t="s">
        <v>34</v>
      </c>
      <c r="K8" s="9" t="s">
        <v>24</v>
      </c>
      <c r="L8" s="12" t="s">
        <v>31</v>
      </c>
      <c r="M8" s="15" t="s">
        <v>30</v>
      </c>
      <c r="N8" s="12" t="s">
        <v>27</v>
      </c>
      <c r="O8" s="16" t="s">
        <v>33</v>
      </c>
      <c r="P8" s="14">
        <v>0</v>
      </c>
      <c r="Q8" s="22">
        <v>796</v>
      </c>
      <c r="R8" s="18" t="s">
        <v>35</v>
      </c>
      <c r="S8" s="18">
        <v>431</v>
      </c>
      <c r="T8" s="19">
        <v>179.66</v>
      </c>
      <c r="U8" s="19">
        <v>77433.460000000006</v>
      </c>
      <c r="V8" s="20">
        <f t="shared" si="0"/>
        <v>91371.482799999998</v>
      </c>
      <c r="W8" s="11"/>
      <c r="X8" s="12">
        <v>2018</v>
      </c>
      <c r="Y8" s="9"/>
    </row>
    <row r="9" spans="1:25" s="6" customFormat="1" ht="63.75" x14ac:dyDescent="0.2">
      <c r="A9" s="10">
        <v>5</v>
      </c>
      <c r="B9" s="18" t="s">
        <v>41</v>
      </c>
      <c r="C9" s="9" t="s">
        <v>25</v>
      </c>
      <c r="D9" s="18" t="s">
        <v>57</v>
      </c>
      <c r="E9" s="18" t="s">
        <v>58</v>
      </c>
      <c r="F9" s="18" t="s">
        <v>59</v>
      </c>
      <c r="G9" s="18" t="s">
        <v>73</v>
      </c>
      <c r="H9" s="15" t="s">
        <v>29</v>
      </c>
      <c r="I9" s="13">
        <v>0</v>
      </c>
      <c r="J9" s="12" t="s">
        <v>34</v>
      </c>
      <c r="K9" s="9" t="s">
        <v>24</v>
      </c>
      <c r="L9" s="12" t="s">
        <v>31</v>
      </c>
      <c r="M9" s="15" t="s">
        <v>30</v>
      </c>
      <c r="N9" s="12" t="s">
        <v>27</v>
      </c>
      <c r="O9" s="16" t="s">
        <v>33</v>
      </c>
      <c r="P9" s="14">
        <v>0</v>
      </c>
      <c r="Q9" s="22">
        <v>796</v>
      </c>
      <c r="R9" s="18" t="s">
        <v>35</v>
      </c>
      <c r="S9" s="18">
        <v>10</v>
      </c>
      <c r="T9" s="19">
        <v>404.24</v>
      </c>
      <c r="U9" s="19">
        <v>4042.4</v>
      </c>
      <c r="V9" s="20">
        <f t="shared" si="0"/>
        <v>4770.0320000000002</v>
      </c>
      <c r="W9" s="11"/>
      <c r="X9" s="12">
        <v>2018</v>
      </c>
      <c r="Y9" s="9"/>
    </row>
    <row r="10" spans="1:25" s="6" customFormat="1" ht="63.75" x14ac:dyDescent="0.2">
      <c r="A10" s="10">
        <v>6</v>
      </c>
      <c r="B10" s="18" t="s">
        <v>42</v>
      </c>
      <c r="C10" s="9" t="s">
        <v>25</v>
      </c>
      <c r="D10" s="18" t="s">
        <v>60</v>
      </c>
      <c r="E10" s="18" t="s">
        <v>58</v>
      </c>
      <c r="F10" s="18" t="s">
        <v>61</v>
      </c>
      <c r="G10" s="18" t="s">
        <v>74</v>
      </c>
      <c r="H10" s="15" t="s">
        <v>29</v>
      </c>
      <c r="I10" s="13">
        <v>0</v>
      </c>
      <c r="J10" s="12" t="s">
        <v>34</v>
      </c>
      <c r="K10" s="9" t="s">
        <v>24</v>
      </c>
      <c r="L10" s="12" t="s">
        <v>31</v>
      </c>
      <c r="M10" s="15" t="s">
        <v>30</v>
      </c>
      <c r="N10" s="12" t="s">
        <v>27</v>
      </c>
      <c r="O10" s="16" t="s">
        <v>33</v>
      </c>
      <c r="P10" s="14">
        <v>0</v>
      </c>
      <c r="Q10" s="22">
        <v>112</v>
      </c>
      <c r="R10" s="18" t="s">
        <v>79</v>
      </c>
      <c r="S10" s="18">
        <v>15</v>
      </c>
      <c r="T10" s="19">
        <v>404.24</v>
      </c>
      <c r="U10" s="19">
        <v>6063.6</v>
      </c>
      <c r="V10" s="20">
        <f t="shared" si="0"/>
        <v>7155.0479999999998</v>
      </c>
      <c r="W10" s="11"/>
      <c r="X10" s="12">
        <v>2018</v>
      </c>
      <c r="Y10" s="9"/>
    </row>
    <row r="11" spans="1:25" s="6" customFormat="1" ht="63.75" x14ac:dyDescent="0.2">
      <c r="A11" s="10">
        <v>7</v>
      </c>
      <c r="B11" s="18" t="s">
        <v>43</v>
      </c>
      <c r="C11" s="9" t="s">
        <v>25</v>
      </c>
      <c r="D11" s="18" t="s">
        <v>62</v>
      </c>
      <c r="E11" s="18" t="s">
        <v>63</v>
      </c>
      <c r="F11" s="18" t="s">
        <v>64</v>
      </c>
      <c r="G11" s="18" t="s">
        <v>75</v>
      </c>
      <c r="H11" s="15" t="s">
        <v>29</v>
      </c>
      <c r="I11" s="13">
        <v>0</v>
      </c>
      <c r="J11" s="12" t="s">
        <v>34</v>
      </c>
      <c r="K11" s="9" t="s">
        <v>24</v>
      </c>
      <c r="L11" s="12" t="s">
        <v>31</v>
      </c>
      <c r="M11" s="15" t="s">
        <v>30</v>
      </c>
      <c r="N11" s="12" t="s">
        <v>27</v>
      </c>
      <c r="O11" s="16" t="s">
        <v>33</v>
      </c>
      <c r="P11" s="14">
        <v>0</v>
      </c>
      <c r="Q11" s="22">
        <v>796</v>
      </c>
      <c r="R11" s="18" t="s">
        <v>35</v>
      </c>
      <c r="S11" s="18">
        <v>1379</v>
      </c>
      <c r="T11" s="19">
        <v>269.49</v>
      </c>
      <c r="U11" s="19">
        <f>S11*T11</f>
        <v>371626.71</v>
      </c>
      <c r="V11" s="20">
        <f t="shared" si="0"/>
        <v>438519.51780000003</v>
      </c>
      <c r="W11" s="11"/>
      <c r="X11" s="12">
        <v>2018</v>
      </c>
      <c r="Y11" s="9"/>
    </row>
    <row r="12" spans="1:25" s="6" customFormat="1" ht="63.75" x14ac:dyDescent="0.2">
      <c r="A12" s="10">
        <v>8</v>
      </c>
      <c r="B12" s="18" t="s">
        <v>44</v>
      </c>
      <c r="C12" s="9" t="s">
        <v>25</v>
      </c>
      <c r="D12" s="18" t="s">
        <v>65</v>
      </c>
      <c r="E12" s="18" t="s">
        <v>66</v>
      </c>
      <c r="F12" s="18" t="s">
        <v>67</v>
      </c>
      <c r="G12" s="18" t="s">
        <v>76</v>
      </c>
      <c r="H12" s="15" t="s">
        <v>29</v>
      </c>
      <c r="I12" s="13">
        <v>0</v>
      </c>
      <c r="J12" s="12" t="s">
        <v>34</v>
      </c>
      <c r="K12" s="9" t="s">
        <v>24</v>
      </c>
      <c r="L12" s="12" t="s">
        <v>31</v>
      </c>
      <c r="M12" s="15" t="s">
        <v>30</v>
      </c>
      <c r="N12" s="12" t="s">
        <v>27</v>
      </c>
      <c r="O12" s="16" t="s">
        <v>33</v>
      </c>
      <c r="P12" s="14">
        <v>0</v>
      </c>
      <c r="Q12" s="22">
        <v>796</v>
      </c>
      <c r="R12" s="18" t="s">
        <v>35</v>
      </c>
      <c r="S12" s="18">
        <v>240</v>
      </c>
      <c r="T12" s="19">
        <v>179.66</v>
      </c>
      <c r="U12" s="19">
        <v>43118.400000000001</v>
      </c>
      <c r="V12" s="20">
        <f t="shared" si="0"/>
        <v>50879.712</v>
      </c>
      <c r="W12" s="11"/>
      <c r="X12" s="12">
        <v>2018</v>
      </c>
      <c r="Y12" s="9"/>
    </row>
    <row r="13" spans="1:25" s="6" customFormat="1" ht="63.75" x14ac:dyDescent="0.2">
      <c r="A13" s="10">
        <v>9</v>
      </c>
      <c r="B13" s="18" t="s">
        <v>45</v>
      </c>
      <c r="C13" s="9" t="s">
        <v>25</v>
      </c>
      <c r="D13" s="18" t="s">
        <v>68</v>
      </c>
      <c r="E13" s="18" t="s">
        <v>69</v>
      </c>
      <c r="F13" s="18" t="s">
        <v>70</v>
      </c>
      <c r="G13" s="18" t="s">
        <v>77</v>
      </c>
      <c r="H13" s="15" t="s">
        <v>29</v>
      </c>
      <c r="I13" s="13">
        <v>0</v>
      </c>
      <c r="J13" s="12" t="s">
        <v>34</v>
      </c>
      <c r="K13" s="9" t="s">
        <v>24</v>
      </c>
      <c r="L13" s="12" t="s">
        <v>31</v>
      </c>
      <c r="M13" s="15" t="s">
        <v>30</v>
      </c>
      <c r="N13" s="12" t="s">
        <v>27</v>
      </c>
      <c r="O13" s="16" t="s">
        <v>33</v>
      </c>
      <c r="P13" s="14">
        <v>0</v>
      </c>
      <c r="Q13" s="22">
        <v>112</v>
      </c>
      <c r="R13" s="18" t="s">
        <v>79</v>
      </c>
      <c r="S13" s="18">
        <v>20</v>
      </c>
      <c r="T13" s="19">
        <v>673.73</v>
      </c>
      <c r="U13" s="19">
        <v>13474.6</v>
      </c>
      <c r="V13" s="20">
        <f t="shared" si="0"/>
        <v>15900.028</v>
      </c>
      <c r="W13" s="11"/>
      <c r="X13" s="12">
        <v>2018</v>
      </c>
      <c r="Y13" s="9"/>
    </row>
    <row r="15" spans="1:25" ht="25.5" x14ac:dyDescent="0.35">
      <c r="F15" s="23" t="s">
        <v>36</v>
      </c>
    </row>
  </sheetData>
  <mergeCells count="2">
    <mergeCell ref="T1:Y1"/>
    <mergeCell ref="A2:Y2"/>
  </mergeCells>
  <dataValidations count="5">
    <dataValidation type="custom" allowBlank="1" showInputMessage="1" showErrorMessage="1" sqref="U5:U13">
      <formula1>S5*T5</formula1>
    </dataValidation>
    <dataValidation type="list" allowBlank="1" showInputMessage="1" showErrorMessage="1" sqref="H5:H13">
      <formula1>Способ_закупок</formula1>
    </dataValidation>
    <dataValidation type="whole" allowBlank="1" showInputMessage="1" showErrorMessage="1" sqref="I5:I13 P5:P13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13">
      <formula1>9</formula1>
    </dataValidation>
    <dataValidation type="list" allowBlank="1" showInputMessage="1" showErrorMessage="1" sqref="N5:N13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2018-04-24T13:23:53Z</dcterms:modified>
</cp:coreProperties>
</file>